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2540 от 29.09.2023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Лист1!$B$1:$F$60</definedName>
  </definedNames>
  <calcPr calcId="152511"/>
</workbook>
</file>

<file path=xl/calcChain.xml><?xml version="1.0" encoding="utf-8"?>
<calcChain xmlns="http://schemas.openxmlformats.org/spreadsheetml/2006/main">
  <c r="E56" i="1" l="1"/>
  <c r="E55" i="1"/>
  <c r="E54" i="1"/>
  <c r="E51" i="1"/>
  <c r="E50" i="1"/>
  <c r="E49" i="1"/>
  <c r="E47" i="1"/>
  <c r="E46" i="1"/>
  <c r="E45" i="1"/>
  <c r="E44" i="1"/>
  <c r="E43" i="1"/>
  <c r="E41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</calcChain>
</file>

<file path=xl/sharedStrings.xml><?xml version="1.0" encoding="utf-8"?>
<sst xmlns="http://schemas.openxmlformats.org/spreadsheetml/2006/main" count="116" uniqueCount="97">
  <si>
    <t>№ п/п</t>
  </si>
  <si>
    <t xml:space="preserve">1. </t>
  </si>
  <si>
    <t>Работы, выполняемые в отношении всех видов фундаментов</t>
  </si>
  <si>
    <t xml:space="preserve">2. </t>
  </si>
  <si>
    <t>Работы, выполняемые в зданиях с подвалами</t>
  </si>
  <si>
    <t>3.</t>
  </si>
  <si>
    <t>Работы, выполняемые для надлежащего состояния стен многоквартирных домов</t>
  </si>
  <si>
    <t>4.</t>
  </si>
  <si>
    <t>Работы, выполняемые в целях надлежащего содержания перекрытий и покрытий многоквартирных домов</t>
  </si>
  <si>
    <t xml:space="preserve">5. </t>
  </si>
  <si>
    <t>Работы, выполняемые в целях надлежащего состояния колонн и столбов многоквартирных домов</t>
  </si>
  <si>
    <t>6.</t>
  </si>
  <si>
    <t>Работы, выполняемые в целях надлежащего содержания балок (ригелей) перекрытий и покрытий многоквартирных домов</t>
  </si>
  <si>
    <t xml:space="preserve">7. </t>
  </si>
  <si>
    <t>Работы, выполняемые в целях надлежащего содержания крыш многоквартирных домов</t>
  </si>
  <si>
    <t>8.</t>
  </si>
  <si>
    <t>Работы, выполняемые в целях надлежащего содержания лестниц многоквартирных домов</t>
  </si>
  <si>
    <t>9.</t>
  </si>
  <si>
    <t>Работы, выполняемые в целях надлежащего содержания фасадов многоквартирных домов</t>
  </si>
  <si>
    <t>10.</t>
  </si>
  <si>
    <t>Работы, выполняемые в целях надлежащего содержания перегородок в многоквартирных домах</t>
  </si>
  <si>
    <t>11.</t>
  </si>
  <si>
    <t>Работы, выполняемые в целях надлежащего содержания внутренней отделки многоквартирных домов</t>
  </si>
  <si>
    <t>12.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</si>
  <si>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</si>
  <si>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13.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</si>
  <si>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</si>
  <si>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14.</t>
  </si>
  <si>
    <t>Работы, выполняемые в целях надлежащего содержания мусоропроводов многоквартирных домов</t>
  </si>
  <si>
    <t>15.</t>
  </si>
  <si>
    <t>Работы, выполняемые в целях надлежащего содержания систем вентиляции и дымоудаления многоквартирных домов</t>
  </si>
  <si>
    <t>16.</t>
  </si>
  <si>
    <t>Работы, выполняемые в целях надлежащего содержания печей, каминов и очагов в многоквартирных домах</t>
  </si>
  <si>
    <t>17.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</si>
  <si>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</si>
  <si>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18.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</si>
  <si>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</si>
  <si>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19.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</si>
  <si>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</si>
  <si>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20.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</si>
  <si>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</si>
  <si>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21.</t>
  </si>
  <si>
    <t>Работы, выполняемые в целях надлежащего содержания систем внутридомового газового оборудования в многоквартирном доме</t>
  </si>
  <si>
    <t>22.</t>
  </si>
  <si>
    <t>Работы, выполняемые в целях надлежащего содержания и ремонта лифта (лифтов) в многоквартирном доме</t>
  </si>
  <si>
    <t>23.</t>
  </si>
  <si>
    <t>Работы по содержанию помещений, входящих в состав общего имущества в многоквартирном доме</t>
  </si>
  <si>
    <t>24.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</si>
  <si>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</si>
  <si>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25.</t>
  </si>
  <si>
    <t>Работы по содержанию придомовой территории, в теплый период года</t>
  </si>
  <si>
    <t>26.</t>
  </si>
  <si>
    <t>Работы по обеспечению вывоза бытовых отходов, в том числе откачке жидких бытовых отходов</t>
  </si>
  <si>
    <t>27.</t>
  </si>
  <si>
    <t>Работы по обеспечению требований пожарной безопасности</t>
  </si>
  <si>
    <t>28.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</si>
  <si>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</si>
  <si>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29.</t>
  </si>
  <si>
    <t>Затраты на управление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</si>
  <si>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</si>
  <si>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</si>
  <si>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</si>
  <si>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</si>
  <si>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</si>
  <si>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</si>
  <si>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</si>
  <si>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</si>
  <si>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</si>
  <si>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</si>
  <si>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</si>
  <si>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</si>
  <si>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</si>
  <si>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</si>
  <si>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</si>
  <si>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</si>
  <si>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</si>
  <si>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</si>
  <si>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</si>
  <si>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</si>
  <si>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</si>
  <si>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</si>
  <si>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</si>
  <si>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</si>
  <si>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</si>
  <si>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</si>
  <si>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г.Ухта, ул.Кирпичная</t>
  </si>
  <si>
    <t>2</t>
  </si>
  <si>
    <t>1984</t>
  </si>
  <si>
    <t>панельный</t>
  </si>
  <si>
    <t>Приложение № 5</t>
  </si>
  <si>
    <t>39,41</t>
  </si>
  <si>
    <t xml:space="preserve"> администрации МОГО "Ухта"</t>
  </si>
  <si>
    <t>к постановлению</t>
  </si>
  <si>
    <t>Стоимость на 1 кв. м метр общей площади (рублей в месяц)</t>
  </si>
  <si>
    <t>Стоимость содержания и ремонта  1 кв. м общей площади жилых помещений, руб. / мес.</t>
  </si>
  <si>
    <t>Перечень работ и услуг по содержанию и ремонту общего имущества собственников помещений в многоквартирном доме, являющегося объектом конкурса</t>
  </si>
  <si>
    <t>от 29 сентября 2023 г. № 2540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</si>
</sst>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6"/>
      <color theme="1"/>
      <name val="Arial"/>
      <family val="2"/>
      <charset val="204"/>
    </font>
    <font>
      <b/>
      <sz val="6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3" fillId="0" borderId="0" xfId="0" applyFont="1" applyAlignment="1"/>
    <xf numFmtId="0" fontId="6" fillId="0" borderId="3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0" fontId="3" fillId="0" borderId="0" xfId="0" applyFont="1" applyBorder="1" applyAlignment="1"/>
    <xf numFmtId="0" fontId="6" fillId="0" borderId="0" xfId="0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0" fontId="0" fillId="0" borderId="0" xfId="0" applyAlignment="1"/>
    <xf numFmtId="0" fontId="5" fillId="0" borderId="0" xfId="0" applyFont="1" applyAlignment="1"/>
    <xf numFmtId="0" fontId="7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3" fillId="0" borderId="0" xfId="0" applyFont="1"/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 vertical="center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8" fillId="0" borderId="3" xfId="0" applyFont="1" applyBorder="1" applyAlignment="1">
      <alignment horizontal="center" vertical="center"/>
    </xf>
    <xf numFmtId="0" fontId="8" fillId="0" borderId="0" xfId="0" applyFont="1"/>
    <xf numFmtId="0" fontId="8" fillId="0" borderId="3" xfId="0" applyFont="1" applyBorder="1" applyAlignment="1">
      <alignment horizontal="center" wrapText="1"/>
    </xf>
    <xf numFmtId="0" fontId="8" fillId="0" borderId="3" xfId="0" applyFont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49" fontId="10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0"/>
  <sheetViews>
    <sheetView tabSelected="1" view="pageBreakPreview" topLeftCell="B2" zoomScaleSheetLayoutView="100" workbookViewId="0">
      <selection activeCell="E4" sqref="E4:F4"/>
    </sheetView>
  </sheetViews>
  <sheetFormatPr defaultRowHeight="15" x14ac:dyDescent="0.25"/>
  <cols>
    <col min="2" max="2" width="3" style="25" customWidth="1"/>
    <col min="3" max="3" width="50" customWidth="1"/>
    <col min="4" max="4" width="21.42578125" customWidth="1"/>
    <col min="5" max="5" width="14.140625" customWidth="1"/>
    <col min="6" max="6" width="16" customWidth="1"/>
    <col min="7" max="8" width="9.140625" hidden="1" customWidth="1"/>
  </cols>
  <sheetData>
    <row r="1" spans="3:10" ht="15.75" x14ac:dyDescent="0.25">
      <c r="E1" s="33" t="s">
        <v>89</v>
      </c>
      <c r="F1" s="33"/>
    </row>
    <row r="2" spans="3:10" ht="15.75" x14ac:dyDescent="0.25">
      <c r="E2" s="33" t="s">
        <v>92</v>
      </c>
      <c r="F2" s="33"/>
    </row>
    <row r="3" spans="3:10" ht="15.75" x14ac:dyDescent="0.25">
      <c r="E3" s="33" t="s">
        <v>91</v>
      </c>
      <c r="F3" s="33"/>
    </row>
    <row r="4" spans="3:10" ht="15.75" x14ac:dyDescent="0.25">
      <c r="E4" s="33" t="s">
        <v>96</v>
      </c>
      <c r="F4" s="33"/>
    </row>
    <row r="5" spans="3:10" ht="14.25" customHeight="1" x14ac:dyDescent="0.25">
      <c r="D5" s="22"/>
      <c r="E5" s="22"/>
      <c r="F5" s="23"/>
    </row>
    <row r="6" spans="3:10" ht="13.5" hidden="1" customHeight="1" x14ac:dyDescent="0.25">
      <c r="D6" s="34"/>
      <c r="E6" s="34"/>
      <c r="F6" s="34"/>
      <c r="H6" s="11"/>
      <c r="I6" s="11"/>
      <c r="J6" s="11"/>
    </row>
    <row r="7" spans="3:10" ht="13.5" hidden="1" customHeight="1" x14ac:dyDescent="0.25">
      <c r="D7" s="34"/>
      <c r="E7" s="34"/>
      <c r="F7" s="34"/>
    </row>
    <row r="8" spans="3:10" ht="33" hidden="1" customHeight="1" x14ac:dyDescent="0.25">
      <c r="E8" s="12"/>
      <c r="F8" s="12"/>
    </row>
    <row r="9" spans="3:10" hidden="1" x14ac:dyDescent="0.25">
      <c r="E9" s="3"/>
      <c r="F9" s="8"/>
    </row>
    <row r="10" spans="3:10" ht="24" customHeight="1" x14ac:dyDescent="0.25">
      <c r="C10" s="13" t="s">
        <v>62</v>
      </c>
      <c r="D10" s="14" t="s">
        <v>85</v>
      </c>
      <c r="F10" s="9"/>
      <c r="G10" s="6"/>
      <c r="H10" s="4"/>
    </row>
    <row r="11" spans="3:10" ht="12" customHeight="1" x14ac:dyDescent="0.25">
      <c r="C11" s="13" t="s">
        <v>63</v>
      </c>
      <c r="D11" s="15" t="s">
        <v>86</v>
      </c>
      <c r="F11" s="10"/>
      <c r="G11" s="7"/>
      <c r="H11" s="5"/>
    </row>
    <row r="12" spans="3:10" ht="12" customHeight="1" x14ac:dyDescent="0.25">
      <c r="C12" s="13" t="s">
        <v>64</v>
      </c>
      <c r="D12" s="16" t="s">
        <v>87</v>
      </c>
      <c r="F12" s="10"/>
      <c r="G12" s="7"/>
      <c r="H12" s="5"/>
    </row>
    <row r="13" spans="3:10" ht="12" customHeight="1" x14ac:dyDescent="0.25">
      <c r="C13" s="13" t="s">
        <v>65</v>
      </c>
      <c r="D13" s="17" t="s">
        <v>88</v>
      </c>
      <c r="F13" s="9"/>
      <c r="G13" s="6"/>
      <c r="H13" s="4"/>
    </row>
    <row r="14" spans="3:10" ht="11.25" customHeight="1" x14ac:dyDescent="0.25">
      <c r="C14" s="13" t="s">
        <v>66</v>
      </c>
      <c r="D14" s="17">
        <v>3</v>
      </c>
      <c r="F14" s="9"/>
      <c r="G14" s="6"/>
      <c r="H14" s="4"/>
    </row>
    <row r="15" spans="3:10" ht="12" customHeight="1" x14ac:dyDescent="0.25">
      <c r="C15" s="13" t="s">
        <v>67</v>
      </c>
      <c r="D15" s="17">
        <v>1</v>
      </c>
      <c r="F15" s="9"/>
      <c r="G15" s="6"/>
      <c r="H15" s="4"/>
    </row>
    <row r="16" spans="3:10" ht="12" customHeight="1" x14ac:dyDescent="0.25">
      <c r="C16" s="13" t="s">
        <v>68</v>
      </c>
      <c r="D16" s="17">
        <v>45</v>
      </c>
      <c r="F16" s="9"/>
      <c r="G16" s="6"/>
      <c r="H16" s="4"/>
    </row>
    <row r="17" spans="1:8" ht="12.75" customHeight="1" x14ac:dyDescent="0.25">
      <c r="C17" s="13" t="s">
        <v>69</v>
      </c>
      <c r="D17" s="17">
        <v>691.7</v>
      </c>
      <c r="F17" s="9"/>
      <c r="G17" s="6"/>
      <c r="H17" s="4"/>
    </row>
    <row r="18" spans="1:8" ht="12" customHeight="1" x14ac:dyDescent="0.25">
      <c r="C18" s="13" t="s">
        <v>70</v>
      </c>
      <c r="D18" s="17">
        <v>691.7</v>
      </c>
      <c r="F18" s="9"/>
      <c r="G18" s="6"/>
      <c r="H18" s="4"/>
    </row>
    <row r="19" spans="1:8" ht="11.25" customHeight="1" x14ac:dyDescent="0.25">
      <c r="C19" s="13" t="s">
        <v>71</v>
      </c>
      <c r="D19" s="17">
        <v>0</v>
      </c>
      <c r="F19" s="9"/>
      <c r="G19" s="6"/>
      <c r="H19" s="4"/>
    </row>
    <row r="20" spans="1:8" ht="12" customHeight="1" x14ac:dyDescent="0.25">
      <c r="C20" s="13" t="s">
        <v>72</v>
      </c>
      <c r="D20" s="17">
        <v>508.1</v>
      </c>
      <c r="F20" s="9"/>
      <c r="G20" s="6"/>
      <c r="H20" s="4"/>
    </row>
    <row r="21" spans="1:8" x14ac:dyDescent="0.25">
      <c r="E21" s="3"/>
      <c r="F21" s="3"/>
    </row>
    <row r="22" spans="1:8" ht="0.75" customHeight="1" x14ac:dyDescent="0.25">
      <c r="E22" s="3"/>
      <c r="F22" s="3"/>
    </row>
    <row r="23" spans="1:8" ht="29.25" customHeight="1" thickBot="1" x14ac:dyDescent="0.3">
      <c r="B23" s="44" t="s">
        <v>95</v>
      </c>
      <c r="C23" s="45"/>
      <c r="D23" s="45"/>
      <c r="E23" s="45"/>
      <c r="F23" s="45"/>
    </row>
    <row r="24" spans="1:8" ht="8.25" hidden="1" customHeight="1" thickBot="1" x14ac:dyDescent="0.3">
      <c r="C24" s="18"/>
      <c r="D24" s="18"/>
      <c r="E24" s="3"/>
      <c r="F24" s="3"/>
    </row>
    <row r="25" spans="1:8" ht="42" customHeight="1" x14ac:dyDescent="0.25">
      <c r="A25" s="35" t="s">
        <v>0</v>
      </c>
      <c r="B25" s="26" t="s">
        <v>76</v>
      </c>
      <c r="C25" s="37" t="s">
        <v>60</v>
      </c>
      <c r="D25" s="37" t="s">
        <v>59</v>
      </c>
      <c r="E25" s="19" t="s">
        <v>61</v>
      </c>
      <c r="F25" s="30" t="s">
        <v>93</v>
      </c>
    </row>
    <row r="26" spans="1:8" ht="49.5" hidden="1" customHeight="1" thickBot="1" x14ac:dyDescent="0.3">
      <c r="A26" s="36"/>
      <c r="B26" s="26"/>
      <c r="C26" s="37"/>
      <c r="D26" s="37"/>
      <c r="E26" s="20"/>
      <c r="F26" s="20"/>
    </row>
    <row r="27" spans="1:8" ht="27.75" customHeight="1" thickBot="1" x14ac:dyDescent="0.3">
      <c r="A27" s="1" t="s">
        <v>1</v>
      </c>
      <c r="B27" s="27">
        <v>1</v>
      </c>
      <c r="C27" s="31" t="s">
        <v>2</v>
      </c>
      <c r="D27" s="19" t="s">
        <v>77</v>
      </c>
      <c r="E27" s="21">
        <f>F27*D17*12</f>
        <v>14092.419119999999</v>
      </c>
      <c r="F27" s="24">
        <v>1.6978</v>
      </c>
    </row>
    <row r="28" spans="1:8" ht="15" customHeight="1" thickBot="1" x14ac:dyDescent="0.3">
      <c r="A28" s="1" t="s">
        <v>3</v>
      </c>
      <c r="B28" s="27">
        <v>2</v>
      </c>
      <c r="C28" s="31" t="s">
        <v>4</v>
      </c>
      <c r="D28" s="19" t="s">
        <v>78</v>
      </c>
      <c r="E28" s="21">
        <f>F28*12*D17</f>
        <v>4170.951</v>
      </c>
      <c r="F28" s="24">
        <v>0.50249999999999995</v>
      </c>
    </row>
    <row r="29" spans="1:8" ht="27" customHeight="1" thickBot="1" x14ac:dyDescent="0.3">
      <c r="A29" s="1" t="s">
        <v>5</v>
      </c>
      <c r="B29" s="27">
        <v>3</v>
      </c>
      <c r="C29" s="31" t="s">
        <v>6</v>
      </c>
      <c r="D29" s="19" t="s">
        <v>77</v>
      </c>
      <c r="E29" s="21">
        <f>F29*D17*12</f>
        <v>9955.4997600000006</v>
      </c>
      <c r="F29" s="24">
        <v>1.1994</v>
      </c>
    </row>
    <row r="30" spans="1:8" ht="27.75" customHeight="1" thickBot="1" x14ac:dyDescent="0.3">
      <c r="A30" s="1" t="s">
        <v>7</v>
      </c>
      <c r="B30" s="28">
        <v>4</v>
      </c>
      <c r="C30" s="32" t="s">
        <v>8</v>
      </c>
      <c r="D30" s="19" t="s">
        <v>77</v>
      </c>
      <c r="E30" s="21">
        <f>F30*D17*12</f>
        <v>3946.8401999999996</v>
      </c>
      <c r="F30" s="24">
        <v>0.47549999999999998</v>
      </c>
    </row>
    <row r="31" spans="1:8" ht="25.5" customHeight="1" thickBot="1" x14ac:dyDescent="0.3">
      <c r="A31" s="1" t="s">
        <v>9</v>
      </c>
      <c r="B31" s="28">
        <v>5</v>
      </c>
      <c r="C31" s="32" t="s">
        <v>10</v>
      </c>
      <c r="D31" s="19" t="s">
        <v>77</v>
      </c>
      <c r="E31" s="21">
        <f>F31*12*D17</f>
        <v>2818.8158400000007</v>
      </c>
      <c r="F31" s="24">
        <v>0.33960000000000001</v>
      </c>
    </row>
    <row r="32" spans="1:8" ht="29.25" customHeight="1" thickBot="1" x14ac:dyDescent="0.3">
      <c r="A32" s="1" t="s">
        <v>11</v>
      </c>
      <c r="B32" s="28">
        <v>6</v>
      </c>
      <c r="C32" s="32" t="s">
        <v>12</v>
      </c>
      <c r="D32" s="19" t="s">
        <v>77</v>
      </c>
      <c r="E32" s="21">
        <f>F32*D17*12</f>
        <v>0</v>
      </c>
      <c r="F32" s="24">
        <v>0</v>
      </c>
    </row>
    <row r="33" spans="1:6" ht="27.75" customHeight="1" thickBot="1" x14ac:dyDescent="0.3">
      <c r="A33" s="1" t="s">
        <v>13</v>
      </c>
      <c r="B33" s="28">
        <v>7</v>
      </c>
      <c r="C33" s="32" t="s">
        <v>14</v>
      </c>
      <c r="D33" s="19" t="s">
        <v>77</v>
      </c>
      <c r="E33" s="21">
        <f>F33*D17*12</f>
        <v>13698.980160000003</v>
      </c>
      <c r="F33" s="24">
        <v>1.6504000000000001</v>
      </c>
    </row>
    <row r="34" spans="1:6" ht="27.75" customHeight="1" thickBot="1" x14ac:dyDescent="0.3">
      <c r="A34" s="1" t="s">
        <v>15</v>
      </c>
      <c r="B34" s="27">
        <v>8</v>
      </c>
      <c r="C34" s="31" t="s">
        <v>16</v>
      </c>
      <c r="D34" s="19" t="s">
        <v>77</v>
      </c>
      <c r="E34" s="21">
        <f>F34*12*D17</f>
        <v>1207.7082</v>
      </c>
      <c r="F34" s="24">
        <v>0.14549999999999999</v>
      </c>
    </row>
    <row r="35" spans="1:6" ht="26.25" customHeight="1" thickBot="1" x14ac:dyDescent="0.3">
      <c r="A35" s="1" t="s">
        <v>17</v>
      </c>
      <c r="B35" s="27">
        <v>9</v>
      </c>
      <c r="C35" s="31" t="s">
        <v>18</v>
      </c>
      <c r="D35" s="19" t="s">
        <v>77</v>
      </c>
      <c r="E35" s="21">
        <f>F35*12*D17</f>
        <v>22019.30112</v>
      </c>
      <c r="F35" s="24">
        <v>2.6528</v>
      </c>
    </row>
    <row r="36" spans="1:6" ht="28.5" customHeight="1" thickBot="1" x14ac:dyDescent="0.3">
      <c r="A36" s="1" t="s">
        <v>19</v>
      </c>
      <c r="B36" s="27">
        <v>10</v>
      </c>
      <c r="C36" s="31" t="s">
        <v>20</v>
      </c>
      <c r="D36" s="19" t="s">
        <v>77</v>
      </c>
      <c r="E36" s="21">
        <f>F36*12*D17</f>
        <v>13476.52944</v>
      </c>
      <c r="F36" s="24">
        <v>1.6235999999999999</v>
      </c>
    </row>
    <row r="37" spans="1:6" ht="27" customHeight="1" thickBot="1" x14ac:dyDescent="0.3">
      <c r="A37" s="1" t="s">
        <v>21</v>
      </c>
      <c r="B37" s="27">
        <v>11</v>
      </c>
      <c r="C37" s="31" t="s">
        <v>22</v>
      </c>
      <c r="D37" s="19" t="s">
        <v>77</v>
      </c>
      <c r="E37" s="21">
        <f>F37*12*D17</f>
        <v>3140.8713600000001</v>
      </c>
      <c r="F37" s="24">
        <v>0.37840000000000001</v>
      </c>
    </row>
    <row r="38" spans="1:6" ht="41.25" customHeight="1" thickBot="1" x14ac:dyDescent="0.3">
      <c r="A38" s="1" t="s">
        <v>23</v>
      </c>
      <c r="B38" s="27">
        <v>12</v>
      </c>
      <c r="C38" s="31" t="s">
        <v>24</v>
      </c>
      <c r="D38" s="19" t="s">
        <v>77</v>
      </c>
      <c r="E38" s="21">
        <f>F38*12*D17</f>
        <v>1522.2933600000001</v>
      </c>
      <c r="F38" s="24">
        <v>0.18340000000000001</v>
      </c>
    </row>
    <row r="39" spans="1:6" ht="39" customHeight="1" thickBot="1" x14ac:dyDescent="0.3">
      <c r="A39" s="1" t="s">
        <v>25</v>
      </c>
      <c r="B39" s="27">
        <v>13</v>
      </c>
      <c r="C39" s="31" t="s">
        <v>26</v>
      </c>
      <c r="D39" s="19" t="s">
        <v>77</v>
      </c>
      <c r="E39" s="21">
        <f>F39*12*D17</f>
        <v>4834.1529600000003</v>
      </c>
      <c r="F39" s="24">
        <v>0.58240000000000003</v>
      </c>
    </row>
    <row r="40" spans="1:6" ht="27.75" customHeight="1" thickBot="1" x14ac:dyDescent="0.3">
      <c r="A40" s="1" t="s">
        <v>27</v>
      </c>
      <c r="B40" s="27">
        <v>14</v>
      </c>
      <c r="C40" s="31" t="s">
        <v>28</v>
      </c>
      <c r="D40" s="19" t="s">
        <v>78</v>
      </c>
      <c r="E40" s="21">
        <v>0</v>
      </c>
      <c r="F40" s="24">
        <v>0</v>
      </c>
    </row>
    <row r="41" spans="1:6" ht="145.5" customHeight="1" thickBot="1" x14ac:dyDescent="0.3">
      <c r="A41" s="1" t="s">
        <v>29</v>
      </c>
      <c r="B41" s="27">
        <v>15</v>
      </c>
      <c r="C41" s="31" t="s">
        <v>30</v>
      </c>
      <c r="D41" s="19" t="s">
        <v>79</v>
      </c>
      <c r="E41" s="21">
        <f>F41*12*D17</f>
        <v>14692.538040000001</v>
      </c>
      <c r="F41" s="24">
        <v>1.7701</v>
      </c>
    </row>
    <row r="42" spans="1:6" ht="29.25" customHeight="1" thickBot="1" x14ac:dyDescent="0.3">
      <c r="A42" s="1" t="s">
        <v>31</v>
      </c>
      <c r="B42" s="27">
        <v>16</v>
      </c>
      <c r="C42" s="31" t="s">
        <v>32</v>
      </c>
      <c r="D42" s="19" t="s">
        <v>75</v>
      </c>
      <c r="E42" s="21">
        <v>0</v>
      </c>
      <c r="F42" s="24">
        <v>0</v>
      </c>
    </row>
    <row r="43" spans="1:6" ht="37.5" customHeight="1" thickBot="1" x14ac:dyDescent="0.3">
      <c r="A43" s="1" t="s">
        <v>33</v>
      </c>
      <c r="B43" s="27">
        <v>17</v>
      </c>
      <c r="C43" s="31" t="s">
        <v>34</v>
      </c>
      <c r="D43" s="19" t="s">
        <v>78</v>
      </c>
      <c r="E43" s="21">
        <f>F43*12*D17</f>
        <v>1772.1353999999999</v>
      </c>
      <c r="F43" s="24">
        <v>0.2135</v>
      </c>
    </row>
    <row r="44" spans="1:6" ht="40.5" customHeight="1" thickBot="1" x14ac:dyDescent="0.3">
      <c r="A44" s="1" t="s">
        <v>35</v>
      </c>
      <c r="B44" s="27">
        <v>18</v>
      </c>
      <c r="C44" s="31" t="s">
        <v>36</v>
      </c>
      <c r="D44" s="19" t="s">
        <v>78</v>
      </c>
      <c r="E44" s="21">
        <f>F44*12*D17</f>
        <v>27137.32776</v>
      </c>
      <c r="F44" s="24">
        <v>3.2694000000000001</v>
      </c>
    </row>
    <row r="45" spans="1:6" ht="42.75" customHeight="1" thickBot="1" x14ac:dyDescent="0.3">
      <c r="A45" s="1" t="s">
        <v>37</v>
      </c>
      <c r="B45" s="27">
        <v>19</v>
      </c>
      <c r="C45" s="31" t="s">
        <v>38</v>
      </c>
      <c r="D45" s="19" t="s">
        <v>78</v>
      </c>
      <c r="E45" s="21">
        <f>F45*12*D17</f>
        <v>44750.776559999998</v>
      </c>
      <c r="F45" s="24">
        <v>5.3914</v>
      </c>
    </row>
    <row r="46" spans="1:6" ht="43.5" customHeight="1" thickBot="1" x14ac:dyDescent="0.3">
      <c r="A46" s="1" t="s">
        <v>39</v>
      </c>
      <c r="B46" s="27">
        <v>20</v>
      </c>
      <c r="C46" s="31" t="s">
        <v>40</v>
      </c>
      <c r="D46" s="19" t="s">
        <v>78</v>
      </c>
      <c r="E46" s="21">
        <f>F46*12*D17</f>
        <v>19182.224399999999</v>
      </c>
      <c r="F46" s="24">
        <v>2.3109999999999999</v>
      </c>
    </row>
    <row r="47" spans="1:6" ht="29.25" customHeight="1" thickBot="1" x14ac:dyDescent="0.3">
      <c r="A47" s="1" t="s">
        <v>41</v>
      </c>
      <c r="B47" s="27">
        <v>21</v>
      </c>
      <c r="C47" s="31" t="s">
        <v>42</v>
      </c>
      <c r="D47" s="19" t="s">
        <v>78</v>
      </c>
      <c r="E47" s="21">
        <f>F47*12*D17</f>
        <v>0</v>
      </c>
      <c r="F47" s="24">
        <v>0</v>
      </c>
    </row>
    <row r="48" spans="1:6" ht="120.75" customHeight="1" thickBot="1" x14ac:dyDescent="0.3">
      <c r="A48" s="1" t="s">
        <v>43</v>
      </c>
      <c r="B48" s="27">
        <v>22</v>
      </c>
      <c r="C48" s="31" t="s">
        <v>44</v>
      </c>
      <c r="D48" s="19" t="s">
        <v>80</v>
      </c>
      <c r="E48" s="21">
        <v>0</v>
      </c>
      <c r="F48" s="24">
        <v>0</v>
      </c>
    </row>
    <row r="49" spans="1:6" ht="88.5" customHeight="1" thickBot="1" x14ac:dyDescent="0.3">
      <c r="A49" s="1" t="s">
        <v>45</v>
      </c>
      <c r="B49" s="27">
        <v>23</v>
      </c>
      <c r="C49" s="31" t="s">
        <v>46</v>
      </c>
      <c r="D49" s="19" t="s">
        <v>81</v>
      </c>
      <c r="E49" s="21">
        <f>F49*12*D17</f>
        <v>78627.199080000006</v>
      </c>
      <c r="F49" s="24">
        <v>9.4726999999999997</v>
      </c>
    </row>
    <row r="50" spans="1:6" ht="101.25" customHeight="1" thickBot="1" x14ac:dyDescent="0.3">
      <c r="A50" s="1" t="s">
        <v>47</v>
      </c>
      <c r="B50" s="27">
        <v>24</v>
      </c>
      <c r="C50" s="31" t="s">
        <v>48</v>
      </c>
      <c r="D50" s="19" t="s">
        <v>83</v>
      </c>
      <c r="E50" s="21">
        <f>F50*12*D17</f>
        <v>3026.32584</v>
      </c>
      <c r="F50" s="24">
        <v>0.36459999999999998</v>
      </c>
    </row>
    <row r="51" spans="1:6" ht="100.5" customHeight="1" thickBot="1" x14ac:dyDescent="0.3">
      <c r="A51" s="1" t="s">
        <v>49</v>
      </c>
      <c r="B51" s="27">
        <v>25</v>
      </c>
      <c r="C51" s="31" t="s">
        <v>50</v>
      </c>
      <c r="D51" s="19" t="s">
        <v>82</v>
      </c>
      <c r="E51" s="21">
        <f>F51*12*D17</f>
        <v>1850.1591599999999</v>
      </c>
      <c r="F51" s="24">
        <v>0.22289999999999999</v>
      </c>
    </row>
    <row r="52" spans="1:6" ht="29.25" customHeight="1" thickBot="1" x14ac:dyDescent="0.3">
      <c r="A52" s="1" t="s">
        <v>51</v>
      </c>
      <c r="B52" s="27">
        <v>26</v>
      </c>
      <c r="C52" s="31" t="s">
        <v>52</v>
      </c>
      <c r="D52" s="19"/>
      <c r="E52" s="21">
        <v>0</v>
      </c>
      <c r="F52" s="24">
        <v>0</v>
      </c>
    </row>
    <row r="53" spans="1:6" ht="16.5" customHeight="1" thickBot="1" x14ac:dyDescent="0.3">
      <c r="A53" s="1" t="s">
        <v>53</v>
      </c>
      <c r="B53" s="27">
        <v>27</v>
      </c>
      <c r="C53" s="31" t="s">
        <v>54</v>
      </c>
      <c r="D53" s="19" t="s">
        <v>78</v>
      </c>
      <c r="E53" s="21">
        <v>0</v>
      </c>
      <c r="F53" s="24">
        <v>0</v>
      </c>
    </row>
    <row r="54" spans="1:6" ht="48" customHeight="1" thickBot="1" x14ac:dyDescent="0.3">
      <c r="A54" s="1" t="s">
        <v>55</v>
      </c>
      <c r="B54" s="27">
        <v>28</v>
      </c>
      <c r="C54" s="31" t="s">
        <v>56</v>
      </c>
      <c r="D54" s="19" t="s">
        <v>84</v>
      </c>
      <c r="E54" s="21">
        <f>F54*12*D17</f>
        <v>224.94084000000001</v>
      </c>
      <c r="F54" s="24">
        <v>2.7099999999999999E-2</v>
      </c>
    </row>
    <row r="55" spans="1:6" ht="15.75" thickBot="1" x14ac:dyDescent="0.3">
      <c r="A55" s="1" t="s">
        <v>57</v>
      </c>
      <c r="B55" s="27">
        <v>29</v>
      </c>
      <c r="C55" s="31" t="s">
        <v>58</v>
      </c>
      <c r="D55" s="19" t="s">
        <v>78</v>
      </c>
      <c r="E55" s="21">
        <f>F55*12*D17</f>
        <v>40944.213120000008</v>
      </c>
      <c r="F55" s="24">
        <v>4.9328000000000003</v>
      </c>
    </row>
    <row r="56" spans="1:6" ht="15.75" thickBot="1" x14ac:dyDescent="0.3">
      <c r="A56" s="1"/>
      <c r="B56" s="27"/>
      <c r="C56" s="40" t="s">
        <v>73</v>
      </c>
      <c r="D56" s="41"/>
      <c r="E56" s="21">
        <f>F57*12*D17</f>
        <v>327118.76399999997</v>
      </c>
      <c r="F56" s="20"/>
    </row>
    <row r="57" spans="1:6" ht="16.5" customHeight="1" thickBot="1" x14ac:dyDescent="0.3">
      <c r="A57" s="2"/>
      <c r="B57" s="27"/>
      <c r="C57" s="42" t="s">
        <v>94</v>
      </c>
      <c r="D57" s="43"/>
      <c r="E57" s="20"/>
      <c r="F57" s="29" t="s">
        <v>90</v>
      </c>
    </row>
    <row r="58" spans="1:6" x14ac:dyDescent="0.25">
      <c r="C58" s="38" t="s">
        <v>74</v>
      </c>
      <c r="D58" s="38"/>
      <c r="E58" s="38"/>
      <c r="F58" s="38"/>
    </row>
    <row r="59" spans="1:6" x14ac:dyDescent="0.25">
      <c r="C59" s="39"/>
      <c r="D59" s="39"/>
      <c r="E59" s="39"/>
      <c r="F59" s="39"/>
    </row>
    <row r="60" spans="1:6" ht="75.75" customHeight="1" x14ac:dyDescent="0.25">
      <c r="C60" s="39"/>
      <c r="D60" s="39"/>
      <c r="E60" s="39"/>
      <c r="F60" s="39"/>
    </row>
  </sheetData>
  <mergeCells count="13">
    <mergeCell ref="D7:F7"/>
    <mergeCell ref="A25:A26"/>
    <mergeCell ref="C25:C26"/>
    <mergeCell ref="C58:F60"/>
    <mergeCell ref="C56:D56"/>
    <mergeCell ref="C57:D57"/>
    <mergeCell ref="B23:F23"/>
    <mergeCell ref="D25:D26"/>
    <mergeCell ref="E1:F1"/>
    <mergeCell ref="E2:F2"/>
    <mergeCell ref="E3:F3"/>
    <mergeCell ref="E4:F4"/>
    <mergeCell ref="D6:F6"/>
  </mergeCells>
  <pageMargins left="1.1811023622047245" right="0.39370078740157483" top="0.59055118110236227" bottom="0.59055118110236227" header="0.31496062992125984" footer="0.31496062992125984"/>
  <pageSetup paperSize="9" scale="81" orientation="portrait" r:id="rId1"/>
  <rowBreaks count="1" manualBreakCount="1">
    <brk id="44" min="1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2023-10-02T06:59:48Z</cp:lastPrinted>
  <dcterms:created xsi:type="dcterms:W3CDTF">2023-08-02T11:32:15Z</dcterms:created>
  <dcterms:modified xsi:type="dcterms:W3CDTF">2023-10-02T07:00:41Z</dcterms:modified>
</cp:coreProperties>
</file>